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aca i firma\Starostwo Slubice\ZAMÓWIENIA PUBLICZNE 2026\Przetargi\Obsluga bankowa\"/>
    </mc:Choice>
  </mc:AlternateContent>
  <xr:revisionPtr revIDLastSave="0" documentId="13_ncr:1_{BC8C4253-C7B8-45D0-8FAA-2DF968E3A305}" xr6:coauthVersionLast="47" xr6:coauthVersionMax="47" xr10:uidLastSave="{00000000-0000-0000-0000-000000000000}"/>
  <bookViews>
    <workbookView xWindow="-90" yWindow="0" windowWidth="19380" windowHeight="20970" xr2:uid="{C1038109-E5AD-46AF-B8A1-C568C456B0DB}"/>
  </bookViews>
  <sheets>
    <sheet name="Kalkulacja kosztu kredyt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4" i="1" l="1"/>
  <c r="E24" i="1"/>
  <c r="D24" i="1"/>
  <c r="C24" i="1"/>
  <c r="B24" i="1"/>
  <c r="E23" i="1"/>
  <c r="H23" i="1" s="1"/>
  <c r="D23" i="1"/>
  <c r="C23" i="1"/>
  <c r="B23" i="1"/>
  <c r="E22" i="1"/>
  <c r="H22" i="1" s="1"/>
  <c r="D22" i="1"/>
  <c r="C22" i="1"/>
  <c r="B22" i="1"/>
  <c r="E21" i="1"/>
  <c r="H21" i="1" s="1"/>
  <c r="D21" i="1"/>
  <c r="C21" i="1"/>
  <c r="B21" i="1"/>
  <c r="H25" i="1" l="1"/>
  <c r="H28" i="1" s="1"/>
</calcChain>
</file>

<file path=xl/sharedStrings.xml><?xml version="1.0" encoding="utf-8"?>
<sst xmlns="http://schemas.openxmlformats.org/spreadsheetml/2006/main" count="47" uniqueCount="46">
  <si>
    <t>ZAŁĄCZNIK NR 1a – KALKULACJA KOSZTU KREDYTU</t>
  </si>
  <si>
    <t>Obsługa bankowa budżetu Powiatu Słubickiego</t>
  </si>
  <si>
    <t>DANE WYKONAWCY / BANKU SKŁADAJĄCEGO OFERTĘ</t>
  </si>
  <si>
    <t>Wykonawca / Bank:</t>
  </si>
  <si>
    <t>Adres / siedziba:</t>
  </si>
  <si>
    <t>NIP:</t>
  </si>
  <si>
    <t>Adres e-mail:</t>
  </si>
  <si>
    <t>Wykonawca uzupełnia wyłącznie pola oznaczone kolorem żółtym: dane identyfikacyjne oraz stałą marżę M. Nie należy zmieniać danych, założeń kalkulacyjnych ani formuł ustalonych przez Zamawiającego.</t>
  </si>
  <si>
    <t>ZAŁOŻENIA KALKULACYJNE USTALONE PRZEZ ZAMAWIAJĄCEGO</t>
  </si>
  <si>
    <t>Parametr</t>
  </si>
  <si>
    <t>Wartość</t>
  </si>
  <si>
    <t>Jednostka / format</t>
  </si>
  <si>
    <t>Uwagi</t>
  </si>
  <si>
    <t>Kwota kredytu (K)</t>
  </si>
  <si>
    <t>zł</t>
  </si>
  <si>
    <t>Maksymalny limit przyjęty wyłącznie do kalkulacji ceny oferty.</t>
  </si>
  <si>
    <t>WIBOR 1M</t>
  </si>
  <si>
    <t>%</t>
  </si>
  <si>
    <t>Data notowania WIBOR 1M</t>
  </si>
  <si>
    <t>Parametr ustalany przez Zamawiającego.</t>
  </si>
  <si>
    <t>Marża Wykonawcy (M)</t>
  </si>
  <si>
    <t>p.p.</t>
  </si>
  <si>
    <t>KALKULACJA KOSZTU KREDYTU DLA POSZCZEGÓLNYCH OKRESÓW</t>
  </si>
  <si>
    <t>Okres kalkulacyjny</t>
  </si>
  <si>
    <t>Kwota kredytu K [zł]</t>
  </si>
  <si>
    <t>Marża M [p.p.]</t>
  </si>
  <si>
    <t>Oprocentowanie kalkulacyjne</t>
  </si>
  <si>
    <t>Liczba dni</t>
  </si>
  <si>
    <t>Podstawa roku</t>
  </si>
  <si>
    <t>Kalkulacyjny koszt kredytu dla okresu [zł]</t>
  </si>
  <si>
    <t>01.10.2026–31.12.2026</t>
  </si>
  <si>
    <t>01.01.2027–31.12.2027</t>
  </si>
  <si>
    <t>01.01.2028–31.12.2028</t>
  </si>
  <si>
    <t>01.01.2029–30.09.2029</t>
  </si>
  <si>
    <t>RAZEM – KALKULACYJNY KOSZT KREDYTU (KK)</t>
  </si>
  <si>
    <t>WYNIK DO PRZENIESIENIA DO FORMULARZA OFERTY</t>
  </si>
  <si>
    <t>Kalkulacyjny koszt kredytu (KK) – wartość do przeniesienia do Załącznika Nr 1 – Formularza oferty</t>
  </si>
  <si>
    <t>INFORMACJE I OŚWIADCZENIA</t>
  </si>
  <si>
    <t>KK = KK2026 + KK2027 + KK2028 + KK2029. Dla każdego okresu kalkulacyjny koszt kredytu obliczany jest według wzoru: KKrok = K × (WIBOR 1M + M) × liczba dni / podstawa roku. Marża M jest wyrażona w punktach procentowych.</t>
  </si>
  <si>
    <t>Do kalkulacji przyjęto: 2026 r. – 92/365 dni, 2027 r. – 365/365 dni, 2028 r. – 366/366 dni, 2029 r. – 273/365 dni. Łącznie okres kalkulacyjny obejmuje 1 096 dni kalendarzowych.</t>
  </si>
  <si>
    <t>Kalkulacyjny koszt kredytu służy ustaleniu ceny oferty i porównaniu ofert oraz stanowi element łącznej ceny oferty. Nie stanowi gwarancji wykorzystania kredytu. Rzeczywiste odsetki będą naliczane od faktycznie wykorzystanej kwoty kredytu i za faktyczny okres zadłużenia, zgodnie z SWZ i umową.</t>
  </si>
  <si>
    <t>Wartość kalkulacyjnego kosztu kredytu (KK) oraz marża M wskazane w Załączniku Nr 1 – Formularzu oferty muszą być zgodne z wartościami wynikającymi z niniejszej Kalkulacji kosztu kredytu.</t>
  </si>
  <si>
    <t>Niniejsza Kalkulacja kosztu kredytu stanowi integralną część oferty. Wykonawca zobowiązany jest ją wypełnić, podpisać elektronicznie przez osobę/osoby uprawnione do reprezentowania Wykonawcy oraz złożyć wraz z ofertą.</t>
  </si>
  <si>
    <t>Podpisano przez osobę lub osoby uprawnione do reprezentowania Wykonawcy kwalifikowanym podpisem elektronicznym lub podpisem zaufanym lub podpisem osobistym</t>
  </si>
  <si>
    <t>Wartość stała dla wszystkich ofert; data notowania ustalona przez Zamawiającego przed publikacją.</t>
  </si>
  <si>
    <t>WYPEŁNIA WYKONAWCA – należy wpisać marżę w punktach procentowych, np. 0,50 dla marży 0,50 p.p.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</si>
</sst>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charset val="238"/>
      <scheme val="minor"/>
    </font>
    <font>
      <sz val="11"/>
      <name val="Carlito"/>
    </font>
    <font>
      <b/>
      <sz val="15"/>
      <color rgb="FFFFFFFF"/>
      <name val="Carlito"/>
    </font>
    <font>
      <b/>
      <sz val="12"/>
      <name val="Carlito"/>
    </font>
    <font>
      <b/>
      <sz val="11"/>
      <name val="Carlito"/>
    </font>
    <font>
      <i/>
      <sz val="11"/>
      <name val="Carlito"/>
    </font>
    <font>
      <b/>
      <sz val="11"/>
      <color rgb="FFFFFFFF"/>
      <name val="Carlito"/>
    </font>
    <font>
      <sz val="11"/>
      <color rgb="FF9C570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3F6F9"/>
      </patternFill>
    </fill>
    <fill>
      <patternFill patternType="solid">
        <fgColor rgb="FF5B9BD5"/>
      </patternFill>
    </fill>
    <fill>
      <patternFill patternType="solid">
        <fgColor rgb="FFE2F0D9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7" fillId="7" borderId="0" applyNumberFormat="0" applyBorder="0" applyAlignment="0" applyProtection="0"/>
  </cellStyleXfs>
  <cellXfs count="24">
    <xf numFmtId="0" fontId="0" fillId="0" borderId="0" xfId="0"/>
    <xf numFmtId="0" fontId="0" fillId="0" borderId="0" xfId="1" applyFont="1" applyAlignment="1">
      <alignment vertical="center"/>
    </xf>
    <xf numFmtId="0" fontId="6" fillId="5" borderId="0" xfId="1" applyFont="1" applyFill="1" applyAlignment="1">
      <alignment horizontal="center" vertical="center" wrapText="1"/>
    </xf>
    <xf numFmtId="4" fontId="0" fillId="0" borderId="0" xfId="1" applyNumberFormat="1" applyFont="1" applyAlignment="1">
      <alignment vertical="center"/>
    </xf>
    <xf numFmtId="0" fontId="0" fillId="0" borderId="0" xfId="1" applyFont="1" applyAlignment="1">
      <alignment vertical="center" wrapText="1"/>
    </xf>
    <xf numFmtId="4" fontId="0" fillId="0" borderId="0" xfId="1" applyNumberFormat="1" applyFont="1" applyAlignment="1">
      <alignment vertical="center" wrapText="1"/>
    </xf>
    <xf numFmtId="10" fontId="0" fillId="0" borderId="0" xfId="1" applyNumberFormat="1" applyFont="1" applyAlignment="1">
      <alignment vertical="center" wrapText="1"/>
    </xf>
    <xf numFmtId="2" fontId="0" fillId="0" borderId="0" xfId="1" applyNumberFormat="1" applyFont="1" applyAlignment="1">
      <alignment vertical="center" wrapText="1"/>
    </xf>
    <xf numFmtId="1" fontId="0" fillId="0" borderId="0" xfId="1" applyNumberFormat="1" applyFont="1" applyAlignment="1">
      <alignment vertical="center" wrapText="1"/>
    </xf>
    <xf numFmtId="4" fontId="4" fillId="6" borderId="0" xfId="1" applyNumberFormat="1" applyFont="1" applyFill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7" fillId="7" borderId="0" xfId="2" applyAlignment="1">
      <alignment vertical="center"/>
    </xf>
    <xf numFmtId="2" fontId="7" fillId="7" borderId="0" xfId="2" applyNumberFormat="1" applyAlignment="1">
      <alignment vertical="center"/>
    </xf>
    <xf numFmtId="0" fontId="7" fillId="7" borderId="0" xfId="2" applyAlignment="1">
      <alignment vertical="center"/>
    </xf>
    <xf numFmtId="0" fontId="2" fillId="2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3" borderId="0" xfId="1" applyFont="1" applyFill="1" applyAlignment="1">
      <alignment horizontal="left" vertical="center"/>
    </xf>
    <xf numFmtId="0" fontId="4" fillId="6" borderId="0" xfId="1" applyFont="1" applyFill="1" applyAlignment="1">
      <alignment horizontal="center" vertical="center" wrapText="1"/>
    </xf>
    <xf numFmtId="0" fontId="5" fillId="4" borderId="0" xfId="1" applyFont="1" applyFill="1" applyAlignment="1">
      <alignment vertical="center" wrapText="1"/>
    </xf>
    <xf numFmtId="0" fontId="6" fillId="5" borderId="0" xfId="1" applyFont="1" applyFill="1" applyAlignment="1">
      <alignment horizontal="center" vertical="center" wrapText="1"/>
    </xf>
    <xf numFmtId="0" fontId="0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14" fontId="9" fillId="0" borderId="0" xfId="1" applyNumberFormat="1" applyFont="1" applyAlignment="1">
      <alignment vertical="center"/>
    </xf>
    <xf numFmtId="10" fontId="9" fillId="0" borderId="0" xfId="1" applyNumberFormat="1" applyFont="1" applyAlignment="1">
      <alignment vertical="center"/>
    </xf>
  </cellXfs>
  <cellStyles count="3">
    <cellStyle name="Neutralny" xfId="2" builtinId="28"/>
    <cellStyle name="Normal" xfId="1" xr:uid="{028863D5-3B6D-4CAB-B12C-22A6532F4874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DEDB8-D209-437A-8F2B-C88FE11C11C8}">
  <dimension ref="A1:H41"/>
  <sheetViews>
    <sheetView tabSelected="1" topLeftCell="A3" workbookViewId="0">
      <selection activeCell="D17" sqref="D17:H17"/>
    </sheetView>
  </sheetViews>
  <sheetFormatPr defaultRowHeight="14.5"/>
  <cols>
    <col min="1" max="1" width="31" customWidth="1"/>
    <col min="2" max="2" width="20.453125" customWidth="1"/>
    <col min="3" max="3" width="18.54296875" customWidth="1"/>
    <col min="4" max="4" width="21" customWidth="1"/>
    <col min="5" max="5" width="22" customWidth="1"/>
    <col min="6" max="6" width="18.7265625" customWidth="1"/>
    <col min="7" max="7" width="17.453125" customWidth="1"/>
    <col min="8" max="8" width="23" customWidth="1"/>
  </cols>
  <sheetData>
    <row r="1" spans="1:8" ht="19">
      <c r="A1" s="14" t="s">
        <v>0</v>
      </c>
      <c r="B1" s="14"/>
      <c r="C1" s="14"/>
      <c r="D1" s="14"/>
      <c r="E1" s="14"/>
      <c r="F1" s="14"/>
      <c r="G1" s="14"/>
      <c r="H1" s="14"/>
    </row>
    <row r="2" spans="1:8" ht="15.5">
      <c r="A2" s="15" t="s">
        <v>1</v>
      </c>
      <c r="B2" s="15"/>
      <c r="C2" s="15"/>
      <c r="D2" s="15"/>
      <c r="E2" s="15"/>
      <c r="F2" s="15"/>
      <c r="G2" s="15"/>
      <c r="H2" s="15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6" t="s">
        <v>2</v>
      </c>
      <c r="B4" s="16"/>
      <c r="C4" s="16"/>
      <c r="D4" s="16"/>
      <c r="E4" s="16"/>
      <c r="F4" s="16"/>
      <c r="G4" s="16"/>
      <c r="H4" s="16"/>
    </row>
    <row r="5" spans="1:8">
      <c r="A5" s="1" t="s">
        <v>3</v>
      </c>
      <c r="B5" s="13"/>
      <c r="C5" s="13"/>
      <c r="D5" s="13"/>
      <c r="E5" s="13"/>
      <c r="F5" s="13"/>
      <c r="G5" s="13"/>
      <c r="H5" s="13"/>
    </row>
    <row r="6" spans="1:8">
      <c r="A6" s="1" t="s">
        <v>4</v>
      </c>
      <c r="B6" s="13"/>
      <c r="C6" s="13"/>
      <c r="D6" s="13"/>
      <c r="E6" s="13"/>
      <c r="F6" s="13"/>
      <c r="G6" s="13"/>
      <c r="H6" s="13"/>
    </row>
    <row r="7" spans="1:8">
      <c r="A7" s="1" t="s">
        <v>5</v>
      </c>
      <c r="B7" s="13"/>
      <c r="C7" s="13"/>
      <c r="D7" s="11"/>
      <c r="E7" s="13"/>
      <c r="F7" s="13"/>
      <c r="G7" s="13"/>
      <c r="H7" s="13"/>
    </row>
    <row r="8" spans="1:8">
      <c r="A8" s="1" t="s">
        <v>6</v>
      </c>
      <c r="B8" s="13"/>
      <c r="C8" s="13"/>
      <c r="D8" s="13"/>
      <c r="E8" s="13"/>
      <c r="F8" s="13"/>
      <c r="G8" s="13"/>
      <c r="H8" s="13"/>
    </row>
    <row r="9" spans="1:8">
      <c r="A9" s="1"/>
      <c r="B9" s="1"/>
      <c r="C9" s="1"/>
      <c r="D9" s="1"/>
      <c r="E9" s="1"/>
      <c r="F9" s="1"/>
      <c r="G9" s="1"/>
      <c r="H9" s="1"/>
    </row>
    <row r="10" spans="1:8" ht="30.5" customHeight="1">
      <c r="A10" s="18" t="s">
        <v>7</v>
      </c>
      <c r="B10" s="18"/>
      <c r="C10" s="18"/>
      <c r="D10" s="18"/>
      <c r="E10" s="18"/>
      <c r="F10" s="18"/>
      <c r="G10" s="18"/>
      <c r="H10" s="18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6" t="s">
        <v>8</v>
      </c>
      <c r="B12" s="16"/>
      <c r="C12" s="16"/>
      <c r="D12" s="16"/>
      <c r="E12" s="16"/>
      <c r="F12" s="16"/>
      <c r="G12" s="16"/>
      <c r="H12" s="16"/>
    </row>
    <row r="13" spans="1:8">
      <c r="A13" s="2" t="s">
        <v>9</v>
      </c>
      <c r="B13" s="2" t="s">
        <v>10</v>
      </c>
      <c r="C13" s="2" t="s">
        <v>11</v>
      </c>
      <c r="D13" s="19" t="s">
        <v>12</v>
      </c>
      <c r="E13" s="19"/>
      <c r="F13" s="19"/>
      <c r="G13" s="19"/>
      <c r="H13" s="19"/>
    </row>
    <row r="14" spans="1:8">
      <c r="A14" s="1" t="s">
        <v>13</v>
      </c>
      <c r="B14" s="3">
        <v>3000000</v>
      </c>
      <c r="C14" s="1" t="s">
        <v>14</v>
      </c>
      <c r="D14" s="20" t="s">
        <v>15</v>
      </c>
      <c r="E14" s="20"/>
      <c r="F14" s="20"/>
      <c r="G14" s="20"/>
      <c r="H14" s="20"/>
    </row>
    <row r="15" spans="1:8">
      <c r="A15" s="1" t="s">
        <v>16</v>
      </c>
      <c r="B15" s="23">
        <v>3.8100000000000002E-2</v>
      </c>
      <c r="C15" s="1" t="s">
        <v>17</v>
      </c>
      <c r="D15" s="20" t="s">
        <v>44</v>
      </c>
      <c r="E15" s="20"/>
      <c r="F15" s="20"/>
      <c r="G15" s="20"/>
      <c r="H15" s="20"/>
    </row>
    <row r="16" spans="1:8">
      <c r="A16" s="1" t="s">
        <v>18</v>
      </c>
      <c r="B16" s="22">
        <v>46245</v>
      </c>
      <c r="C16" s="1"/>
      <c r="D16" s="20" t="s">
        <v>19</v>
      </c>
      <c r="E16" s="20"/>
      <c r="F16" s="20"/>
      <c r="G16" s="20"/>
      <c r="H16" s="20"/>
    </row>
    <row r="17" spans="1:8">
      <c r="A17" s="10" t="s">
        <v>20</v>
      </c>
      <c r="B17" s="12"/>
      <c r="C17" s="1" t="s">
        <v>21</v>
      </c>
      <c r="D17" s="21" t="s">
        <v>45</v>
      </c>
      <c r="E17" s="21"/>
      <c r="F17" s="21"/>
      <c r="G17" s="21"/>
      <c r="H17" s="2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6" t="s">
        <v>22</v>
      </c>
      <c r="B19" s="16"/>
      <c r="C19" s="16"/>
      <c r="D19" s="16"/>
      <c r="E19" s="16"/>
      <c r="F19" s="16"/>
      <c r="G19" s="16"/>
      <c r="H19" s="16"/>
    </row>
    <row r="20" spans="1:8" ht="28">
      <c r="A20" s="2" t="s">
        <v>23</v>
      </c>
      <c r="B20" s="2" t="s">
        <v>24</v>
      </c>
      <c r="C20" s="2" t="s">
        <v>16</v>
      </c>
      <c r="D20" s="2" t="s">
        <v>25</v>
      </c>
      <c r="E20" s="2" t="s">
        <v>26</v>
      </c>
      <c r="F20" s="2" t="s">
        <v>27</v>
      </c>
      <c r="G20" s="2" t="s">
        <v>28</v>
      </c>
      <c r="H20" s="2" t="s">
        <v>29</v>
      </c>
    </row>
    <row r="21" spans="1:8" ht="30" customHeight="1">
      <c r="A21" s="4" t="s">
        <v>30</v>
      </c>
      <c r="B21" s="5">
        <f>$B$14</f>
        <v>3000000</v>
      </c>
      <c r="C21" s="6">
        <f>$B$15</f>
        <v>3.8100000000000002E-2</v>
      </c>
      <c r="D21" s="7" t="str">
        <f>IF($B$17="","",$B$17)</f>
        <v/>
      </c>
      <c r="E21" s="6" t="str">
        <f>IF($B$17="","",$B$15+($B$17/100))</f>
        <v/>
      </c>
      <c r="F21" s="8">
        <v>92</v>
      </c>
      <c r="G21" s="8">
        <v>365</v>
      </c>
      <c r="H21" s="5" t="str">
        <f>IF($B$17="","",ROUND(B21*E21*F21/G21,2))</f>
        <v/>
      </c>
    </row>
    <row r="22" spans="1:8" ht="26.25" customHeight="1">
      <c r="A22" s="4" t="s">
        <v>31</v>
      </c>
      <c r="B22" s="5">
        <f>$B$14</f>
        <v>3000000</v>
      </c>
      <c r="C22" s="6">
        <f>$B$15</f>
        <v>3.8100000000000002E-2</v>
      </c>
      <c r="D22" s="7" t="str">
        <f>IF($B$17="","",$B$17)</f>
        <v/>
      </c>
      <c r="E22" s="6" t="str">
        <f>IF($B$17="","",$B$15+($B$17/100))</f>
        <v/>
      </c>
      <c r="F22" s="8">
        <v>365</v>
      </c>
      <c r="G22" s="8">
        <v>365</v>
      </c>
      <c r="H22" s="5" t="str">
        <f>IF($B$17="","",ROUND(B22*E22*F22/G22,2))</f>
        <v/>
      </c>
    </row>
    <row r="23" spans="1:8" ht="30" customHeight="1">
      <c r="A23" s="4" t="s">
        <v>32</v>
      </c>
      <c r="B23" s="5">
        <f>$B$14</f>
        <v>3000000</v>
      </c>
      <c r="C23" s="6">
        <f>$B$15</f>
        <v>3.8100000000000002E-2</v>
      </c>
      <c r="D23" s="7" t="str">
        <f>IF($B$17="","",$B$17)</f>
        <v/>
      </c>
      <c r="E23" s="6" t="str">
        <f>IF($B$17="","",$B$15+($B$17/100))</f>
        <v/>
      </c>
      <c r="F23" s="8">
        <v>366</v>
      </c>
      <c r="G23" s="8">
        <v>366</v>
      </c>
      <c r="H23" s="5" t="str">
        <f>IF($B$17="","",ROUND(B23*E23*F23/G23,2))</f>
        <v/>
      </c>
    </row>
    <row r="24" spans="1:8" ht="29.25" customHeight="1">
      <c r="A24" s="4" t="s">
        <v>33</v>
      </c>
      <c r="B24" s="5">
        <f>$B$14</f>
        <v>3000000</v>
      </c>
      <c r="C24" s="6">
        <f>$B$15</f>
        <v>3.8100000000000002E-2</v>
      </c>
      <c r="D24" s="7" t="str">
        <f>IF($B$17="","",$B$17)</f>
        <v/>
      </c>
      <c r="E24" s="6" t="str">
        <f>IF($B$17="","",$B$15+($B$17/100))</f>
        <v/>
      </c>
      <c r="F24" s="8">
        <v>273</v>
      </c>
      <c r="G24" s="8">
        <v>365</v>
      </c>
      <c r="H24" s="5" t="str">
        <f>IF($B$17="","",ROUND(B24*E24*F24/G24,2))</f>
        <v/>
      </c>
    </row>
    <row r="25" spans="1:8">
      <c r="A25" s="17" t="s">
        <v>34</v>
      </c>
      <c r="B25" s="17"/>
      <c r="C25" s="17"/>
      <c r="D25" s="17"/>
      <c r="E25" s="17"/>
      <c r="F25" s="17"/>
      <c r="G25" s="17"/>
      <c r="H25" s="9" t="str">
        <f>IF($B$17="","",SUM(H21:H24))</f>
        <v/>
      </c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6" t="s">
        <v>35</v>
      </c>
      <c r="B27" s="16"/>
      <c r="C27" s="16"/>
      <c r="D27" s="16"/>
      <c r="E27" s="16"/>
      <c r="F27" s="16"/>
      <c r="G27" s="16"/>
      <c r="H27" s="16"/>
    </row>
    <row r="28" spans="1:8">
      <c r="A28" s="17" t="s">
        <v>36</v>
      </c>
      <c r="B28" s="17"/>
      <c r="C28" s="17"/>
      <c r="D28" s="17"/>
      <c r="E28" s="17"/>
      <c r="F28" s="17"/>
      <c r="G28" s="17"/>
      <c r="H28" s="9" t="str">
        <f>IF($B$17="","",H25)</f>
        <v/>
      </c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6" t="s">
        <v>37</v>
      </c>
      <c r="B30" s="16"/>
      <c r="C30" s="16"/>
      <c r="D30" s="16"/>
      <c r="E30" s="16"/>
      <c r="F30" s="16"/>
      <c r="G30" s="16"/>
      <c r="H30" s="16"/>
    </row>
    <row r="31" spans="1:8">
      <c r="A31" s="20" t="s">
        <v>38</v>
      </c>
      <c r="B31" s="20"/>
      <c r="C31" s="20"/>
      <c r="D31" s="20"/>
      <c r="E31" s="20"/>
      <c r="F31" s="20"/>
      <c r="G31" s="20"/>
      <c r="H31" s="20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20" t="s">
        <v>39</v>
      </c>
      <c r="B33" s="20"/>
      <c r="C33" s="20"/>
      <c r="D33" s="20"/>
      <c r="E33" s="20"/>
      <c r="F33" s="20"/>
      <c r="G33" s="20"/>
      <c r="H33" s="20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20" t="s">
        <v>40</v>
      </c>
      <c r="B35" s="20"/>
      <c r="C35" s="20"/>
      <c r="D35" s="20"/>
      <c r="E35" s="20"/>
      <c r="F35" s="20"/>
      <c r="G35" s="20"/>
      <c r="H35" s="20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20" t="s">
        <v>41</v>
      </c>
      <c r="B37" s="20"/>
      <c r="C37" s="20"/>
      <c r="D37" s="20"/>
      <c r="E37" s="20"/>
      <c r="F37" s="20"/>
      <c r="G37" s="20"/>
      <c r="H37" s="20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20" t="s">
        <v>42</v>
      </c>
      <c r="B39" s="20"/>
      <c r="C39" s="20"/>
      <c r="D39" s="20"/>
      <c r="E39" s="20"/>
      <c r="F39" s="20"/>
      <c r="G39" s="20"/>
      <c r="H39" s="20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7" t="s">
        <v>43</v>
      </c>
      <c r="B41" s="17"/>
      <c r="C41" s="17"/>
      <c r="D41" s="17"/>
      <c r="E41" s="17"/>
      <c r="F41" s="17"/>
      <c r="G41" s="17"/>
      <c r="H41" s="17"/>
    </row>
  </sheetData>
  <mergeCells count="26">
    <mergeCell ref="A41:H41"/>
    <mergeCell ref="A30:H30"/>
    <mergeCell ref="A31:H31"/>
    <mergeCell ref="A33:H33"/>
    <mergeCell ref="A35:H35"/>
    <mergeCell ref="A37:H37"/>
    <mergeCell ref="A39:H39"/>
    <mergeCell ref="A28:G28"/>
    <mergeCell ref="B8:H8"/>
    <mergeCell ref="A10:H10"/>
    <mergeCell ref="A12:H12"/>
    <mergeCell ref="D13:H13"/>
    <mergeCell ref="D14:H14"/>
    <mergeCell ref="D15:H15"/>
    <mergeCell ref="D16:H16"/>
    <mergeCell ref="D17:H17"/>
    <mergeCell ref="A19:H19"/>
    <mergeCell ref="A25:G25"/>
    <mergeCell ref="A27:H27"/>
    <mergeCell ref="B7:C7"/>
    <mergeCell ref="E7:H7"/>
    <mergeCell ref="A1:H1"/>
    <mergeCell ref="A2:H2"/>
    <mergeCell ref="A4:H4"/>
    <mergeCell ref="B5:H5"/>
    <mergeCell ref="B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kosztu kredytu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Kowalczyk</dc:creator>
  <cp:lastModifiedBy>Paweł Kowalczyk</cp:lastModifiedBy>
  <dcterms:created xsi:type="dcterms:W3CDTF">2026-08-12T12:59:52Z</dcterms:created>
  <dcterms:modified xsi:type="dcterms:W3CDTF">2026-08-13T07:12:45Z</dcterms:modified>
</cp:coreProperties>
</file>